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ГРП\♀ Субботина\ТЗ от 150 кВт\лот 5\"/>
    </mc:Choice>
  </mc:AlternateContent>
  <bookViews>
    <workbookView xWindow="0" yWindow="0" windowWidth="28800" windowHeight="1230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МРСК!$A$6:$G$60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F11" i="2" l="1"/>
  <c r="C39" i="2" l="1"/>
  <c r="F12" i="2"/>
  <c r="D26" i="2" l="1"/>
  <c r="F26" i="2" s="1"/>
  <c r="D25" i="2"/>
  <c r="F25" i="2" s="1"/>
  <c r="D24" i="2"/>
  <c r="F24" i="2" s="1"/>
  <c r="D23" i="2"/>
  <c r="F23" i="2" s="1"/>
  <c r="D22" i="2"/>
  <c r="F22" i="2" s="1"/>
  <c r="D21" i="2"/>
  <c r="F21" i="2" s="1"/>
  <c r="D20" i="2"/>
  <c r="F20" i="2" s="1"/>
  <c r="D19" i="2"/>
  <c r="F19" i="2" s="1"/>
  <c r="D18" i="2"/>
  <c r="F18" i="2" s="1"/>
  <c r="D17" i="2"/>
  <c r="F17" i="2" s="1"/>
  <c r="D16" i="2"/>
  <c r="F16" i="2" s="1"/>
  <c r="D15" i="2"/>
  <c r="F15" i="2" s="1"/>
  <c r="D14" i="2"/>
  <c r="F14" i="2" s="1"/>
  <c r="E32" i="1"/>
  <c r="F27" i="2" l="1"/>
  <c r="H64" i="1"/>
  <c r="H62" i="1"/>
  <c r="H61" i="1"/>
  <c r="H59" i="1"/>
  <c r="F32" i="2" l="1"/>
  <c r="F37" i="2" s="1"/>
  <c r="F30" i="2"/>
  <c r="F35" i="2" s="1"/>
  <c r="F31" i="2"/>
  <c r="F36" i="2" s="1"/>
  <c r="F29" i="2"/>
  <c r="F34" i="2" s="1"/>
  <c r="E30" i="1"/>
  <c r="F44" i="2" l="1"/>
  <c r="F43" i="2"/>
  <c r="F42" i="2"/>
  <c r="F38" i="2"/>
  <c r="D39" i="1"/>
  <c r="E15" i="1"/>
  <c r="E50" i="1"/>
  <c r="H50" i="1" s="1"/>
  <c r="G36" i="1"/>
  <c r="G37" i="1" s="1"/>
  <c r="F40" i="2" l="1"/>
  <c r="F39" i="2"/>
  <c r="E31" i="1"/>
  <c r="E53" i="1" s="1"/>
  <c r="F46" i="2" l="1"/>
  <c r="F45" i="2"/>
  <c r="G44" i="1"/>
  <c r="F44" i="1"/>
  <c r="E44" i="1"/>
  <c r="D44" i="1"/>
  <c r="G33" i="1"/>
  <c r="G25" i="1"/>
  <c r="G28" i="1" s="1"/>
  <c r="H24" i="1"/>
  <c r="H22" i="1"/>
  <c r="H20" i="1"/>
  <c r="H18" i="1"/>
  <c r="F47" i="2" l="1"/>
  <c r="H44" i="1"/>
  <c r="H32" i="1"/>
  <c r="G34" i="1"/>
  <c r="F48" i="2" l="1"/>
  <c r="F15" i="1"/>
  <c r="F49" i="2" l="1"/>
  <c r="F16" i="1"/>
  <c r="F25" i="1" s="1"/>
  <c r="F28" i="1" s="1"/>
  <c r="F34" i="1" s="1"/>
  <c r="F41" i="1" s="1"/>
  <c r="F50" i="2" l="1"/>
  <c r="F51" i="2"/>
  <c r="F52" i="2" s="1"/>
  <c r="F53" i="2" s="1"/>
  <c r="F54" i="2" s="1"/>
  <c r="F46" i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<sst xmlns="http://schemas.openxmlformats.org/spreadsheetml/2006/main" count="171" uniqueCount="140">
  <si>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</si>
  <si>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</si>
  <si>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</si>
  <si>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</si>
  <si>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</si>
  <si>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</si>
  <si>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</si>
  <si>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</si>
  <si>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</si>
  <si>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</si>
  <si>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</si>
  <si>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</si>
  <si>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</si>
  <si>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</si>
  <si>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</si>
  <si>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</si>
  <si>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</si>
  <si>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</si>
  <si>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</si>
  <si>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</si>
  <si>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</si>
  <si>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</si>
  <si>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</si>
  <si>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</si>
  <si>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</si>
  <si>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</si>
  <si>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</si>
  <si>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</si>
  <si>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</si>
  <si>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</si>
  <si>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</si>
  <si>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</si>
  <si>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</si>
  <si>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</si>
  <si>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</si>
  <si>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</si>
  <si>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</si>
  <si>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</si>
  <si>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</si>
  <si>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</si>
  <si>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</si>
  <si>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</si>
  <si>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</si>
  <si>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</si>
  <si>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</si>
  <si>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</si>
  <si>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</si>
  <si>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</si>
  <si>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</si>
  <si>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</si>
  <si>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</si>
  <si>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</si>
  <si>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</si>
  <si>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</si>
  <si>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</si>
  <si>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</si>
  <si>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</si>
  <si>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</si>
  <si>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</si>
  <si>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</si>
  <si>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</si>
  <si>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</si>
  <si>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</si>
  <si>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</si>
  <si>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</si>
  <si>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</si>
  <si>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</si>
  <si>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</si>
  <si>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</si>
  <si>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</si>
  <si>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</si>
  <si>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</si>
  <si>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</si>
  <si>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</si>
  <si>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</si>
  <si>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</si>
  <si>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</si>
  <si>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</si>
  <si>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</si>
  <si>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</si>
  <si>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</si>
  <si>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</si>
  <si>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</si>
  <si>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</si>
  <si>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</si>
  <si>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</si>
  <si>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</si>
  <si>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</si>
  <si>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</si>
  <si>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</si>
  <si>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</si>
  <si>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</si>
  <si>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1,5% - благоустройство;</t>
  </si>
  <si>
    <t>7,5 - 9% - проектно-изыскательские работы и авторский надзор;</t>
  </si>
  <si>
    <t>Прочие затраты (без ПИР)</t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</si>
  <si>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>"Индекс-дефлятор инвестиций" (базовый) для ТПиР, новое строительство (в том числе: СМР, ПНР), НИР и опытно-конструкторские работы</t>
    </r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</si>
  <si>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 xml:space="preserve">"Индекс инвестиции (ИПЦ)" (базовый) для </t>
    </r>
    <r>
      <rPr>
        <b/>
        <i/>
        <sz val="9"/>
        <color theme="1"/>
        <rFont val="Calibri"/>
        <family val="2"/>
        <charset val="204"/>
        <scheme val="minor"/>
      </rPr>
      <t>ПИР (в части нового строительства) и НИОКР</t>
    </r>
  </si>
  <si>
    <t>табл. 2</t>
  </si>
  <si>
    <t>2,5-3,3% - временные здания и сооружения (при реконструкции и расширении применяется коэффициент 0,8);</t>
  </si>
  <si>
    <t>5,0-8,0% - прочие работы и затраты;</t>
  </si>
  <si>
    <t>К=1,018 - Строительство ВЛ вблизи объектов, находящихся под высоким напряжением, в том числе в охранной зоне действующей воздушной линии электропередачи</t>
  </si>
  <si>
    <t>К=1,043 - Строительство ВЛ в горных условиях</t>
  </si>
  <si>
    <t>К=1,013 - Строительство ВЛ в условиях городской и промышленной застройки</t>
  </si>
  <si>
    <t>К=1,053 - Строительство ВЛ на болотистых трассах</t>
  </si>
  <si>
    <t>К=1,028 - Строительство ВЛ в распутицу, в пойме рек</t>
  </si>
  <si>
    <t>К=1,012 - Строительство ВЛ в скальных грунтах</t>
  </si>
  <si>
    <t>табл. 4</t>
  </si>
  <si>
    <t>п. 2.7</t>
  </si>
  <si>
    <t>Прочие затраты</t>
  </si>
  <si>
    <t>в т.ч. проектно-изыскательские работы</t>
  </si>
  <si>
    <t>п.3.3</t>
  </si>
  <si>
    <t>7,5 %</t>
  </si>
  <si>
    <t>в т.ч.содержание службы заказчика</t>
  </si>
  <si>
    <t xml:space="preserve">Параметры индексов-дефляторов  (Приложение 1.1 к Единым сценарным условиям Группы РусГидро на 2019-2044гг для формирования инвестиционных программ на 2019-2044 годы (Письмо ПАО РусГидро от 12.12.18 №7285.35):                                                                                                                          </t>
  </si>
  <si>
    <t>ВЛ 6 кВ одноцепная, провод СИП, 50 мм2, ж/б опоры, 1 км</t>
  </si>
  <si>
    <t>Итого с учётом индексов-дефляторов  на 2020 г. :</t>
  </si>
  <si>
    <t>реализация в 2020 г.</t>
  </si>
  <si>
    <t xml:space="preserve">Итого в прогнозных ценах 2020 года </t>
  </si>
  <si>
    <t>реализация в 2019 г.</t>
  </si>
  <si>
    <t>ВСЕГО по расчету в прогнозных ценах 2020 года с НДС</t>
  </si>
  <si>
    <t>С учётом индексов Минстроя на 1 кв. 2020:</t>
  </si>
  <si>
    <t>МДС 81-35.204 п. 4.87</t>
  </si>
  <si>
    <t>4 %</t>
  </si>
  <si>
    <t>Итого в ценах 1 кв 2020 г.</t>
  </si>
  <si>
    <t>Объект: Строительство ВЛ 6 кВ от  фидера № 7  ПС 110/35/6 кВ Ярославка до проектируемой ТП 6/0,4 кВ для технологического присоединения заявителя ВСК № 1 ООО, протяженностью 0,025км.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</si>
  <si>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</si>
  <si>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</si>
  <si>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млн. руб. </t>
  </si>
  <si>
    <t xml:space="preserve">*- в том числе оплата компенсационной стоимости за снос зеленых насаждений и прочих разрешительных документов </t>
  </si>
  <si>
    <t xml:space="preserve">Составил: ___________________________ Дзюман Л.В. </t>
  </si>
  <si>
    <t xml:space="preserve">Проверил: ___________________________ Шамшур А.А. </t>
  </si>
  <si>
    <t>СОГЛАСОВАНО:</t>
  </si>
  <si>
    <t>УТВЕРЖДАЮ:</t>
  </si>
  <si>
    <t>Начальник СПР и ТП</t>
  </si>
  <si>
    <t>Первый заместитель директора</t>
  </si>
  <si>
    <t>по производству - главный инженер</t>
  </si>
  <si>
    <t>___________ А.С. Боровский</t>
  </si>
  <si>
    <t>___________ С.Н. Корчемагин</t>
  </si>
  <si>
    <t>"____" _____________ 2020 г.</t>
  </si>
  <si>
    <t>"____" _______________2020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</si>
</sst>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13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3" fillId="0" borderId="2" xfId="475" applyFont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2" borderId="26" xfId="557" applyNumberFormat="1" applyFont="1" applyFill="1" applyBorder="1" applyAlignment="1">
      <alignment horizontal="left" vertical="center" wrapText="1"/>
    </xf>
    <xf numFmtId="4" fontId="63" fillId="0" borderId="26" xfId="562" applyNumberFormat="1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4" fontId="63" fillId="0" borderId="31" xfId="562" applyNumberFormat="1" applyFont="1" applyBorder="1" applyAlignment="1">
      <alignment horizontal="left" vertical="center" wrapText="1"/>
    </xf>
    <xf numFmtId="49" fontId="63" fillId="0" borderId="27" xfId="475" applyNumberFormat="1" applyFont="1" applyBorder="1" applyAlignment="1">
      <alignment horizontal="left" vertical="center" wrapText="1"/>
    </xf>
    <xf numFmtId="0" fontId="63" fillId="0" borderId="28" xfId="475" applyFont="1" applyBorder="1" applyAlignment="1">
      <alignment horizontal="left" vertical="center" wrapText="1"/>
    </xf>
    <xf numFmtId="0" fontId="63" fillId="0" borderId="28" xfId="546" applyFont="1" applyBorder="1" applyAlignment="1">
      <alignment horizontal="left" vertical="center" wrapText="1"/>
    </xf>
    <xf numFmtId="4" fontId="63" fillId="0" borderId="28" xfId="546" applyNumberFormat="1" applyFont="1" applyBorder="1" applyAlignment="1">
      <alignment horizontal="left" vertical="center" wrapText="1"/>
    </xf>
    <xf numFmtId="4" fontId="63" fillId="2" borderId="29" xfId="557" applyNumberFormat="1" applyFont="1" applyFill="1" applyBorder="1" applyAlignment="1">
      <alignment horizontal="left" vertical="center" wrapText="1"/>
    </xf>
    <xf numFmtId="4" fontId="64" fillId="0" borderId="36" xfId="562" applyNumberFormat="1" applyFont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" xfId="557" applyNumberFormat="1" applyFont="1" applyFill="1" applyBorder="1" applyAlignment="1">
      <alignment horizontal="left" vertical="center" wrapText="1"/>
    </xf>
    <xf numFmtId="168" fontId="63" fillId="2" borderId="28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56" fillId="0" borderId="0" xfId="546" applyNumberFormat="1" applyFont="1"/>
    <xf numFmtId="0" fontId="64" fillId="35" borderId="16" xfId="546" applyFont="1" applyFill="1" applyBorder="1" applyAlignment="1">
      <alignment horizontal="center" vertical="center" wrapText="1"/>
    </xf>
    <xf numFmtId="0" fontId="64" fillId="35" borderId="41" xfId="546" applyFont="1" applyFill="1" applyBorder="1" applyAlignment="1">
      <alignment horizontal="center" vertical="center" wrapText="1"/>
    </xf>
    <xf numFmtId="4" fontId="64" fillId="35" borderId="42" xfId="546" applyNumberFormat="1" applyFont="1" applyFill="1" applyBorder="1" applyAlignment="1">
      <alignment horizontal="center" vertical="center" wrapText="1"/>
    </xf>
    <xf numFmtId="4" fontId="64" fillId="0" borderId="45" xfId="562" applyNumberFormat="1" applyFont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" fontId="63" fillId="0" borderId="23" xfId="546" applyNumberFormat="1" applyFont="1" applyBorder="1" applyAlignment="1">
      <alignment horizontal="left" vertical="center" wrapText="1"/>
    </xf>
    <xf numFmtId="4" fontId="63" fillId="2" borderId="23" xfId="557" applyNumberFormat="1" applyFont="1" applyFill="1" applyBorder="1" applyAlignment="1">
      <alignment horizontal="left" vertical="center" wrapText="1"/>
    </xf>
    <xf numFmtId="4" fontId="63" fillId="2" borderId="24" xfId="557" applyNumberFormat="1" applyFont="1" applyFill="1" applyBorder="1" applyAlignment="1">
      <alignment horizontal="left" vertical="center" wrapText="1"/>
    </xf>
    <xf numFmtId="49" fontId="63" fillId="0" borderId="46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" fontId="63" fillId="2" borderId="47" xfId="557" applyNumberFormat="1" applyFont="1" applyFill="1" applyBorder="1" applyAlignment="1">
      <alignment horizontal="left" vertical="center" wrapText="1"/>
    </xf>
    <xf numFmtId="0" fontId="68" fillId="0" borderId="2" xfId="0" applyFont="1" applyBorder="1" applyAlignment="1">
      <alignment vertical="top" wrapText="1"/>
    </xf>
    <xf numFmtId="0" fontId="62" fillId="0" borderId="2" xfId="0" applyFont="1" applyBorder="1" applyAlignment="1">
      <alignment horizontal="center" vertical="center"/>
    </xf>
    <xf numFmtId="0" fontId="56" fillId="0" borderId="2" xfId="562" applyFont="1" applyBorder="1"/>
    <xf numFmtId="168" fontId="62" fillId="36" borderId="2" xfId="0" applyNumberFormat="1" applyFont="1" applyFill="1" applyBorder="1" applyAlignment="1">
      <alignment horizontal="center" vertical="center"/>
    </xf>
    <xf numFmtId="0" fontId="56" fillId="0" borderId="0" xfId="562" applyFont="1" applyAlignment="1">
      <alignment horizontal="left" vertical="center" wrapText="1"/>
    </xf>
    <xf numFmtId="4" fontId="63" fillId="37" borderId="31" xfId="562" applyNumberFormat="1" applyFont="1" applyFill="1" applyBorder="1" applyAlignment="1">
      <alignment horizontal="left" vertical="center" wrapText="1"/>
    </xf>
    <xf numFmtId="4" fontId="63" fillId="37" borderId="26" xfId="562" applyNumberFormat="1" applyFont="1" applyFill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" fontId="63" fillId="37" borderId="47" xfId="562" applyNumberFormat="1" applyFont="1" applyFill="1" applyBorder="1" applyAlignment="1">
      <alignment horizontal="left" vertical="center" wrapText="1"/>
    </xf>
    <xf numFmtId="4" fontId="62" fillId="37" borderId="53" xfId="562" applyNumberFormat="1" applyFont="1" applyFill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9" fontId="63" fillId="0" borderId="28" xfId="546" applyNumberFormat="1" applyFont="1" applyBorder="1" applyAlignment="1">
      <alignment horizontal="left" vertical="center" wrapText="1"/>
    </xf>
    <xf numFmtId="168" fontId="63" fillId="0" borderId="3" xfId="562" applyNumberFormat="1" applyFont="1" applyBorder="1" applyAlignment="1">
      <alignment horizontal="left" vertical="center" wrapText="1"/>
    </xf>
    <xf numFmtId="4" fontId="63" fillId="0" borderId="47" xfId="562" applyNumberFormat="1" applyFont="1" applyBorder="1" applyAlignment="1">
      <alignment horizontal="left" vertical="center" wrapText="1"/>
    </xf>
    <xf numFmtId="4" fontId="63" fillId="0" borderId="36" xfId="561" applyNumberFormat="1" applyFont="1" applyBorder="1" applyAlignment="1">
      <alignment horizontal="left" vertical="center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56" fillId="2" borderId="0" xfId="562" applyFont="1" applyFill="1" applyAlignment="1">
      <alignment horizontal="center" vertical="center" wrapText="1"/>
    </xf>
    <xf numFmtId="0" fontId="58" fillId="2" borderId="0" xfId="562" applyFont="1" applyFill="1" applyBorder="1" applyAlignment="1">
      <alignment horizontal="center" wrapText="1"/>
    </xf>
    <xf numFmtId="0" fontId="63" fillId="0" borderId="25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64" fillId="0" borderId="43" xfId="562" applyFont="1" applyBorder="1" applyAlignment="1">
      <alignment horizontal="left" vertical="center" wrapText="1"/>
    </xf>
    <xf numFmtId="0" fontId="64" fillId="0" borderId="44" xfId="562" applyFont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24" xfId="475" applyNumberFormat="1" applyFont="1" applyBorder="1" applyAlignment="1">
      <alignment horizontal="left" vertical="center" wrapText="1"/>
    </xf>
    <xf numFmtId="0" fontId="64" fillId="0" borderId="35" xfId="562" applyFont="1" applyBorder="1" applyAlignment="1">
      <alignment horizontal="left" vertical="center" wrapText="1"/>
    </xf>
    <xf numFmtId="0" fontId="64" fillId="0" borderId="4" xfId="562" applyFont="1" applyBorder="1" applyAlignment="1">
      <alignment horizontal="left" vertical="center" wrapText="1"/>
    </xf>
    <xf numFmtId="0" fontId="64" fillId="0" borderId="38" xfId="562" applyFont="1" applyBorder="1" applyAlignment="1">
      <alignment horizontal="center" vertical="center" wrapText="1"/>
    </xf>
    <xf numFmtId="0" fontId="64" fillId="0" borderId="39" xfId="562" applyFont="1" applyBorder="1" applyAlignment="1">
      <alignment horizontal="center" vertical="center" wrapText="1"/>
    </xf>
    <xf numFmtId="0" fontId="64" fillId="0" borderId="32" xfId="562" applyFont="1" applyBorder="1" applyAlignment="1">
      <alignment horizontal="center" vertical="center" wrapText="1"/>
    </xf>
    <xf numFmtId="0" fontId="63" fillId="0" borderId="57" xfId="561" applyFont="1" applyBorder="1" applyAlignment="1">
      <alignment horizontal="left" vertical="center" wrapText="1"/>
    </xf>
    <xf numFmtId="0" fontId="63" fillId="0" borderId="58" xfId="561" applyFont="1" applyBorder="1" applyAlignment="1">
      <alignment horizontal="left" vertical="center" wrapText="1"/>
    </xf>
    <xf numFmtId="0" fontId="63" fillId="0" borderId="59" xfId="561" applyFont="1" applyBorder="1" applyAlignment="1">
      <alignment horizontal="left" vertical="center" wrapText="1"/>
    </xf>
    <xf numFmtId="0" fontId="67" fillId="2" borderId="38" xfId="561" applyFont="1" applyFill="1" applyBorder="1" applyAlignment="1">
      <alignment horizontal="left" vertical="center" wrapText="1"/>
    </xf>
    <xf numFmtId="0" fontId="67" fillId="2" borderId="39" xfId="561" applyFont="1" applyFill="1" applyBorder="1" applyAlignment="1">
      <alignment horizontal="left" vertical="center" wrapText="1"/>
    </xf>
    <xf numFmtId="0" fontId="67" fillId="2" borderId="52" xfId="561" applyFont="1" applyFill="1" applyBorder="1" applyAlignment="1">
      <alignment horizontal="left" vertical="center" wrapText="1"/>
    </xf>
    <xf numFmtId="0" fontId="63" fillId="0" borderId="40" xfId="562" applyFont="1" applyBorder="1" applyAlignment="1">
      <alignment horizontal="left" vertical="center" wrapText="1"/>
    </xf>
    <xf numFmtId="0" fontId="63" fillId="0" borderId="34" xfId="562" applyFont="1" applyBorder="1" applyAlignment="1">
      <alignment horizontal="left" vertical="center" wrapText="1"/>
    </xf>
    <xf numFmtId="0" fontId="63" fillId="0" borderId="37" xfId="562" applyFont="1" applyBorder="1" applyAlignment="1">
      <alignment horizontal="left" vertical="center" wrapText="1"/>
    </xf>
    <xf numFmtId="0" fontId="58" fillId="0" borderId="0" xfId="562" applyFont="1" applyBorder="1" applyAlignment="1">
      <alignment horizontal="left"/>
    </xf>
    <xf numFmtId="0" fontId="63" fillId="0" borderId="33" xfId="562" applyFont="1" applyBorder="1" applyAlignment="1">
      <alignment horizontal="left" vertical="center" wrapText="1"/>
    </xf>
    <xf numFmtId="0" fontId="63" fillId="0" borderId="7" xfId="562" applyFont="1" applyBorder="1" applyAlignment="1">
      <alignment horizontal="left" vertical="center" wrapText="1"/>
    </xf>
    <xf numFmtId="0" fontId="63" fillId="0" borderId="8" xfId="562" applyFont="1" applyBorder="1" applyAlignment="1">
      <alignment horizontal="left" vertical="center" wrapText="1"/>
    </xf>
    <xf numFmtId="0" fontId="63" fillId="0" borderId="54" xfId="562" applyFont="1" applyBorder="1" applyAlignment="1">
      <alignment horizontal="left" vertical="center" wrapText="1"/>
    </xf>
    <xf numFmtId="0" fontId="63" fillId="0" borderId="55" xfId="562" applyFont="1" applyBorder="1" applyAlignment="1">
      <alignment horizontal="left" vertical="center" wrapText="1"/>
    </xf>
    <xf numFmtId="0" fontId="63" fillId="0" borderId="56" xfId="562" applyFont="1" applyBorder="1" applyAlignment="1">
      <alignment horizontal="left" vertical="center" wrapText="1"/>
    </xf>
    <xf numFmtId="0" fontId="63" fillId="0" borderId="49" xfId="562" applyFont="1" applyBorder="1" applyAlignment="1">
      <alignment horizontal="left" vertical="center" wrapText="1"/>
    </xf>
    <xf numFmtId="0" fontId="63" fillId="0" borderId="50" xfId="562" applyFont="1" applyBorder="1" applyAlignment="1">
      <alignment horizontal="left" vertical="center" wrapText="1"/>
    </xf>
    <xf numFmtId="0" fontId="63" fillId="0" borderId="51" xfId="562" applyFont="1" applyBorder="1" applyAlignment="1">
      <alignment horizontal="left" vertical="center" wrapText="1"/>
    </xf>
    <xf numFmtId="0" fontId="56" fillId="0" borderId="48" xfId="562" applyFont="1" applyBorder="1" applyAlignment="1">
      <alignment horizontal="left" vertical="center" wrapText="1"/>
    </xf>
    <xf numFmtId="0" fontId="63" fillId="0" borderId="30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65" fillId="0" borderId="38" xfId="561" applyFont="1" applyBorder="1" applyAlignment="1">
      <alignment horizontal="center" vertical="center" wrapText="1"/>
    </xf>
    <xf numFmtId="0" fontId="65" fillId="0" borderId="39" xfId="561" applyFont="1" applyBorder="1" applyAlignment="1">
      <alignment horizontal="center" vertical="center" wrapText="1"/>
    </xf>
    <xf numFmtId="0" fontId="65" fillId="0" borderId="32" xfId="561" applyFont="1" applyBorder="1" applyAlignment="1">
      <alignment horizontal="center" vertical="center" wrapText="1"/>
    </xf>
    <xf numFmtId="0" fontId="62" fillId="0" borderId="38" xfId="562" applyFont="1" applyBorder="1" applyAlignment="1">
      <alignment horizontal="left" vertical="center" wrapText="1"/>
    </xf>
    <xf numFmtId="0" fontId="62" fillId="0" borderId="39" xfId="562" applyFont="1" applyBorder="1" applyAlignment="1">
      <alignment horizontal="left" vertical="center" wrapText="1"/>
    </xf>
    <xf numFmtId="0" fontId="62" fillId="0" borderId="52" xfId="562" applyFont="1" applyBorder="1" applyAlignment="1">
      <alignment horizontal="left" vertical="center" wrapText="1"/>
    </xf>
    <xf numFmtId="168" fontId="67" fillId="2" borderId="53" xfId="561" applyNumberFormat="1" applyFont="1" applyFill="1" applyBorder="1" applyAlignment="1">
      <alignment horizontal="left" vertical="center" wrapText="1"/>
    </xf>
    <xf numFmtId="0" fontId="67" fillId="2" borderId="0" xfId="561" applyFont="1" applyFill="1" applyBorder="1" applyAlignment="1">
      <alignment horizontal="left" vertical="center" wrapText="1"/>
    </xf>
    <xf numFmtId="4" fontId="67" fillId="2" borderId="0" xfId="561" applyNumberFormat="1" applyFont="1" applyFill="1" applyBorder="1" applyAlignment="1">
      <alignment horizontal="left" vertical="center" wrapText="1"/>
    </xf>
    <xf numFmtId="0" fontId="71" fillId="0" borderId="0" xfId="0" applyFont="1"/>
    <xf numFmtId="4" fontId="71" fillId="0" borderId="0" xfId="0" applyNumberFormat="1" applyFont="1"/>
    <xf numFmtId="0" fontId="72" fillId="0" borderId="0" xfId="0" applyFont="1" applyAlignment="1">
      <alignment horizontal="center" vertical="top" wrapText="1"/>
    </xf>
    <xf numFmtId="0" fontId="71" fillId="0" borderId="0" xfId="0" applyFont="1" applyAlignment="1">
      <alignment vertical="top" wrapText="1"/>
    </xf>
    <xf numFmtId="0" fontId="72" fillId="0" borderId="0" xfId="0" applyFont="1"/>
    <xf numFmtId="0" fontId="71" fillId="2" borderId="38" xfId="561" applyFont="1" applyFill="1" applyBorder="1" applyAlignment="1">
      <alignment horizontal="left" vertical="center" wrapText="1"/>
    </xf>
    <xf numFmtId="0" fontId="71" fillId="2" borderId="39" xfId="561" applyFont="1" applyFill="1" applyBorder="1" applyAlignment="1">
      <alignment horizontal="left" vertical="center" wrapText="1"/>
    </xf>
    <xf numFmtId="0" fontId="71" fillId="2" borderId="52" xfId="561" applyFont="1" applyFill="1" applyBorder="1" applyAlignment="1">
      <alignment horizontal="left" vertical="center" wrapText="1"/>
    </xf>
    <xf numFmtId="4" fontId="71" fillId="2" borderId="53" xfId="561" applyNumberFormat="1" applyFont="1" applyFill="1" applyBorder="1" applyAlignment="1">
      <alignment horizontal="left" vertical="center" wrapText="1"/>
    </xf>
    <xf numFmtId="0" fontId="72" fillId="0" borderId="38" xfId="561" applyFont="1" applyBorder="1" applyAlignment="1">
      <alignment horizontal="left" vertical="center" wrapText="1"/>
    </xf>
    <xf numFmtId="0" fontId="72" fillId="0" borderId="39" xfId="561" applyFont="1" applyBorder="1" applyAlignment="1">
      <alignment horizontal="left" vertical="center" wrapText="1"/>
    </xf>
    <xf numFmtId="0" fontId="72" fillId="0" borderId="52" xfId="561" applyFont="1" applyBorder="1" applyAlignment="1">
      <alignment horizontal="left" vertical="center" wrapText="1"/>
    </xf>
    <xf numFmtId="4" fontId="72" fillId="0" borderId="53" xfId="561" applyNumberFormat="1" applyFont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49" fontId="71" fillId="0" borderId="0" xfId="0" applyNumberFormat="1" applyFont="1" applyAlignment="1">
      <alignment horizontal="left" vertical="top"/>
    </xf>
    <xf numFmtId="4" fontId="71" fillId="0" borderId="0" xfId="0" applyNumberFormat="1" applyFont="1" applyAlignment="1">
      <alignment horizontal="right" vertical="top"/>
    </xf>
    <xf numFmtId="4" fontId="67" fillId="0" borderId="0" xfId="0" applyNumberFormat="1" applyFont="1" applyAlignment="1">
      <alignment horizontal="right" vertical="top"/>
    </xf>
    <xf numFmtId="0" fontId="71" fillId="0" borderId="0" xfId="0" applyFont="1" applyAlignment="1">
      <alignment horizontal="left" vertical="top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-%20gavrush/___&#1057;&#1052;&#1045;&#1058;&#1053;&#1040;&#1071;%20&#1044;&#1054;&#1050;&#1059;&#1052;&#1045;&#1053;&#1058;&#1040;&#1062;&#1048;&#1071;/&#1048;&#1055;&#1056;/&#1048;&#1055;&#1056;%202018-2022/&#1048;&#1055;&#1056;%202018-2022%20&#1080;&#1079;&#1084;.%2015.12.2016/87_&#1055;&#1057;%2035_6%20&#1044;&#1077;&#1087;&#1086;/H-25-&#1055;&#1069;&#1057;-87%20&#1055;&#1057;%2035_6%20&#1044;&#1077;&#1087;&#1086;/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5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26" t="s">
        <v>59</v>
      </c>
      <c r="B3" s="126"/>
      <c r="C3" s="126"/>
      <c r="D3" s="126"/>
      <c r="E3" s="126"/>
      <c r="F3" s="126"/>
      <c r="G3" s="126"/>
      <c r="H3" s="126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29" t="s">
        <v>1</v>
      </c>
      <c r="B9" s="130" t="s">
        <v>2</v>
      </c>
      <c r="C9" s="129" t="s">
        <v>3</v>
      </c>
      <c r="D9" s="131" t="s">
        <v>79</v>
      </c>
      <c r="E9" s="131"/>
      <c r="F9" s="131"/>
      <c r="G9" s="131"/>
      <c r="H9" s="129" t="s">
        <v>80</v>
      </c>
    </row>
    <row r="10" spans="1:8" ht="12.75" customHeight="1" x14ac:dyDescent="0.2">
      <c r="A10" s="129"/>
      <c r="B10" s="130"/>
      <c r="C10" s="129"/>
      <c r="D10" s="129" t="s">
        <v>4</v>
      </c>
      <c r="E10" s="132" t="s">
        <v>5</v>
      </c>
      <c r="F10" s="129" t="s">
        <v>6</v>
      </c>
      <c r="G10" s="129" t="s">
        <v>7</v>
      </c>
      <c r="H10" s="129"/>
    </row>
    <row r="11" spans="1:8" x14ac:dyDescent="0.2">
      <c r="A11" s="129"/>
      <c r="B11" s="130"/>
      <c r="C11" s="129"/>
      <c r="D11" s="129"/>
      <c r="E11" s="133"/>
      <c r="F11" s="129"/>
      <c r="G11" s="129"/>
      <c r="H11" s="129"/>
    </row>
    <row r="12" spans="1:8" x14ac:dyDescent="0.2">
      <c r="A12" s="129"/>
      <c r="B12" s="130"/>
      <c r="C12" s="129"/>
      <c r="D12" s="129"/>
      <c r="E12" s="134"/>
      <c r="F12" s="129"/>
      <c r="G12" s="129"/>
      <c r="H12" s="129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27" t="s">
        <v>8</v>
      </c>
      <c r="B14" s="128"/>
      <c r="C14" s="128"/>
      <c r="D14" s="128"/>
      <c r="E14" s="128"/>
      <c r="F14" s="128"/>
      <c r="G14" s="128"/>
      <c r="H14" s="128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27" t="s">
        <v>12</v>
      </c>
      <c r="B17" s="128"/>
      <c r="C17" s="128"/>
      <c r="D17" s="128"/>
      <c r="E17" s="128"/>
      <c r="F17" s="128"/>
      <c r="G17" s="128"/>
      <c r="H17" s="128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27" t="s">
        <v>14</v>
      </c>
      <c r="B19" s="128"/>
      <c r="C19" s="128"/>
      <c r="D19" s="128"/>
      <c r="E19" s="128"/>
      <c r="F19" s="128"/>
      <c r="G19" s="128"/>
      <c r="H19" s="128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27" t="s">
        <v>16</v>
      </c>
      <c r="B21" s="128"/>
      <c r="C21" s="128"/>
      <c r="D21" s="128"/>
      <c r="E21" s="128"/>
      <c r="F21" s="128"/>
      <c r="G21" s="128"/>
      <c r="H21" s="128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27" t="s">
        <v>18</v>
      </c>
      <c r="B23" s="128"/>
      <c r="C23" s="128"/>
      <c r="D23" s="128"/>
      <c r="E23" s="128"/>
      <c r="F23" s="128"/>
      <c r="G23" s="128"/>
      <c r="H23" s="128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27" t="s">
        <v>21</v>
      </c>
      <c r="B26" s="128"/>
      <c r="C26" s="128"/>
      <c r="D26" s="128"/>
      <c r="E26" s="128"/>
      <c r="F26" s="128"/>
      <c r="G26" s="128"/>
      <c r="H26" s="128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27" t="s">
        <v>24</v>
      </c>
      <c r="B29" s="128"/>
      <c r="C29" s="128"/>
      <c r="D29" s="128"/>
      <c r="E29" s="128"/>
      <c r="F29" s="128"/>
      <c r="G29" s="128"/>
      <c r="H29" s="128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27" t="s">
        <v>32</v>
      </c>
      <c r="B35" s="128"/>
      <c r="C35" s="128"/>
      <c r="D35" s="128"/>
      <c r="E35" s="128"/>
      <c r="F35" s="128"/>
      <c r="G35" s="128"/>
      <c r="H35" s="128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27" t="s">
        <v>35</v>
      </c>
      <c r="B38" s="128"/>
      <c r="C38" s="128"/>
      <c r="D38" s="128"/>
      <c r="E38" s="128"/>
      <c r="F38" s="128"/>
      <c r="G38" s="128"/>
      <c r="H38" s="128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27" t="s">
        <v>38</v>
      </c>
      <c r="B42" s="128"/>
      <c r="C42" s="128"/>
      <c r="D42" s="128"/>
      <c r="E42" s="128"/>
      <c r="F42" s="128"/>
      <c r="G42" s="128"/>
      <c r="H42" s="128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27" t="s">
        <v>42</v>
      </c>
      <c r="B45" s="128"/>
      <c r="C45" s="128"/>
      <c r="D45" s="128"/>
      <c r="E45" s="128"/>
      <c r="F45" s="128"/>
      <c r="G45" s="128"/>
      <c r="H45" s="128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44">
        <v>10</v>
      </c>
      <c r="B49" s="147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19"/>
      <c r="R49" s="119"/>
    </row>
    <row r="50" spans="1:18" s="30" customFormat="1" x14ac:dyDescent="0.2">
      <c r="A50" s="145"/>
      <c r="B50" s="148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19"/>
      <c r="R50" s="119"/>
    </row>
    <row r="51" spans="1:18" s="30" customFormat="1" x14ac:dyDescent="0.2">
      <c r="A51" s="145"/>
      <c r="B51" s="148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19"/>
      <c r="R51" s="119"/>
    </row>
    <row r="52" spans="1:18" s="30" customFormat="1" x14ac:dyDescent="0.2">
      <c r="A52" s="145"/>
      <c r="B52" s="148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19"/>
      <c r="R52" s="119"/>
    </row>
    <row r="53" spans="1:18" s="30" customFormat="1" x14ac:dyDescent="0.2">
      <c r="A53" s="146"/>
      <c r="B53" s="149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19"/>
      <c r="R53" s="119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38" t="s">
        <v>74</v>
      </c>
      <c r="B55" s="139"/>
      <c r="C55" s="140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41" t="s">
        <v>75</v>
      </c>
      <c r="B56" s="142"/>
      <c r="C56" s="143"/>
      <c r="D56" s="37"/>
      <c r="E56" s="37"/>
      <c r="F56" s="37"/>
      <c r="G56" s="37"/>
      <c r="H56" s="38"/>
    </row>
    <row r="57" spans="1:18" x14ac:dyDescent="0.2">
      <c r="A57" s="141" t="s">
        <v>76</v>
      </c>
      <c r="B57" s="142"/>
      <c r="C57" s="143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8"/>
      <c r="J57" s="36"/>
      <c r="K57" s="36"/>
      <c r="L57" s="36"/>
    </row>
    <row r="58" spans="1:18" s="54" customFormat="1" ht="12.75" customHeight="1" x14ac:dyDescent="0.2">
      <c r="A58" s="120" t="s">
        <v>60</v>
      </c>
      <c r="B58" s="121"/>
      <c r="C58" s="121"/>
      <c r="D58" s="121"/>
      <c r="E58" s="121"/>
      <c r="F58" s="121"/>
      <c r="G58" s="121"/>
      <c r="H58" s="122"/>
    </row>
    <row r="59" spans="1:18" x14ac:dyDescent="0.2">
      <c r="A59" s="56" t="s">
        <v>67</v>
      </c>
      <c r="B59" s="56">
        <v>2019</v>
      </c>
      <c r="C59" s="39" t="s">
        <v>68</v>
      </c>
      <c r="D59" s="53">
        <v>0</v>
      </c>
      <c r="E59" s="53">
        <v>0</v>
      </c>
      <c r="F59" s="53">
        <v>0</v>
      </c>
      <c r="G59" s="53">
        <v>0</v>
      </c>
      <c r="H59" s="52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6" t="s">
        <v>50</v>
      </c>
      <c r="B60" s="56">
        <v>2020</v>
      </c>
      <c r="C60" s="39" t="s">
        <v>69</v>
      </c>
      <c r="D60" s="59" t="e">
        <f>D57*$C$59*$C$60</f>
        <v>#REF!</v>
      </c>
      <c r="E60" s="59" t="e">
        <f t="shared" ref="E60:G60" si="11">E57*$C$59*$C$60</f>
        <v>#REF!</v>
      </c>
      <c r="F60" s="59">
        <f t="shared" si="11"/>
        <v>0</v>
      </c>
      <c r="G60" s="59" t="e">
        <f t="shared" si="11"/>
        <v>#REF!</v>
      </c>
      <c r="H60" s="60" t="e">
        <f t="shared" si="10"/>
        <v>#REF!</v>
      </c>
      <c r="I60" s="36"/>
      <c r="J60" s="57"/>
      <c r="K60" s="36"/>
      <c r="L60" s="36"/>
      <c r="N60" s="36"/>
    </row>
    <row r="61" spans="1:18" x14ac:dyDescent="0.2">
      <c r="A61" s="56" t="s">
        <v>61</v>
      </c>
      <c r="B61" s="56">
        <v>2021</v>
      </c>
      <c r="C61" s="39" t="s">
        <v>70</v>
      </c>
      <c r="D61" s="53">
        <v>0</v>
      </c>
      <c r="E61" s="53">
        <v>0</v>
      </c>
      <c r="F61" s="53">
        <v>0</v>
      </c>
      <c r="G61" s="53">
        <v>0</v>
      </c>
      <c r="H61" s="52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6" t="s">
        <v>62</v>
      </c>
      <c r="B62" s="56">
        <v>2022</v>
      </c>
      <c r="C62" s="39" t="s">
        <v>71</v>
      </c>
      <c r="D62" s="53">
        <v>0</v>
      </c>
      <c r="E62" s="53">
        <v>0</v>
      </c>
      <c r="F62" s="53">
        <v>0</v>
      </c>
      <c r="G62" s="53">
        <v>0</v>
      </c>
      <c r="H62" s="52">
        <f>D62+E62+F62+G62</f>
        <v>0</v>
      </c>
      <c r="I62" s="36"/>
      <c r="N62" s="40"/>
    </row>
    <row r="63" spans="1:18" x14ac:dyDescent="0.2">
      <c r="A63" s="56" t="s">
        <v>63</v>
      </c>
      <c r="B63" s="56">
        <v>2023</v>
      </c>
      <c r="C63" s="39" t="s">
        <v>69</v>
      </c>
      <c r="D63" s="53">
        <v>0</v>
      </c>
      <c r="E63" s="53">
        <v>0</v>
      </c>
      <c r="F63" s="53">
        <v>0</v>
      </c>
      <c r="G63" s="53">
        <v>0</v>
      </c>
      <c r="H63" s="52">
        <f>D63+E63+F63+G63</f>
        <v>0</v>
      </c>
      <c r="I63" s="36"/>
      <c r="N63" s="40"/>
    </row>
    <row r="64" spans="1:18" x14ac:dyDescent="0.2">
      <c r="A64" s="56" t="s">
        <v>72</v>
      </c>
      <c r="B64" s="56">
        <v>2024</v>
      </c>
      <c r="C64" s="39" t="s">
        <v>69</v>
      </c>
      <c r="D64" s="53">
        <v>0</v>
      </c>
      <c r="E64" s="53">
        <v>0</v>
      </c>
      <c r="F64" s="53">
        <v>0</v>
      </c>
      <c r="G64" s="53">
        <v>0</v>
      </c>
      <c r="H64" s="52">
        <f t="shared" si="10"/>
        <v>0</v>
      </c>
      <c r="I64" s="36"/>
      <c r="J64" s="36"/>
      <c r="K64" s="36"/>
      <c r="L64" s="36"/>
      <c r="N64" s="40"/>
    </row>
    <row r="65" spans="1:14" x14ac:dyDescent="0.2">
      <c r="A65" s="123" t="s">
        <v>51</v>
      </c>
      <c r="B65" s="124"/>
      <c r="C65" s="125"/>
      <c r="D65" s="61" t="e">
        <f>SUM(D59:D64)+D56</f>
        <v>#REF!</v>
      </c>
      <c r="E65" s="61" t="e">
        <f t="shared" ref="E65:G65" si="12">SUM(E59:E64)+E56</f>
        <v>#REF!</v>
      </c>
      <c r="F65" s="61">
        <f t="shared" si="12"/>
        <v>0</v>
      </c>
      <c r="G65" s="61" t="e">
        <f t="shared" si="12"/>
        <v>#REF!</v>
      </c>
      <c r="H65" s="61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35" t="s">
        <v>64</v>
      </c>
      <c r="B66" s="136"/>
      <c r="C66" s="137"/>
      <c r="D66" s="51" t="e">
        <f>ROUND(D65/1.2/1000,3)</f>
        <v>#REF!</v>
      </c>
      <c r="E66" s="51" t="e">
        <f t="shared" ref="E66:G66" si="13">ROUND(E65/1.2/1000,3)</f>
        <v>#REF!</v>
      </c>
      <c r="F66" s="51">
        <f t="shared" si="13"/>
        <v>0</v>
      </c>
      <c r="G66" s="51" t="e">
        <f t="shared" si="13"/>
        <v>#REF!</v>
      </c>
      <c r="H66" s="51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  <mergeCell ref="A19:H19"/>
    <mergeCell ref="A21:H21"/>
    <mergeCell ref="A23:H23"/>
    <mergeCell ref="A29:H29"/>
    <mergeCell ref="A35:H35"/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tabSelected="1" zoomScaleNormal="100" workbookViewId="0">
      <selection activeCell="U60" sqref="A1:U60"/>
    </sheetView>
  </sheetViews>
  <sheetFormatPr defaultColWidth="9.140625" defaultRowHeight="15" x14ac:dyDescent="0.25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6" customWidth="1"/>
    <col min="7" max="7" width="9.5703125" style="41" hidden="1" customWidth="1"/>
    <col min="8" max="8" width="38" style="41" hidden="1" customWidth="1"/>
    <col min="9" max="11" width="0" style="41" hidden="1" customWidth="1"/>
    <col min="12" max="12" width="13.85546875" style="41" hidden="1" customWidth="1"/>
    <col min="13" max="13" width="13.7109375" style="41" hidden="1" customWidth="1"/>
    <col min="14" max="14" width="13.5703125" style="41" hidden="1" customWidth="1"/>
    <col min="15" max="20" width="0" style="41" hidden="1" customWidth="1"/>
    <col min="21" max="21" width="8.85546875" customWidth="1"/>
    <col min="22" max="16384" width="9.140625" style="41"/>
  </cols>
  <sheetData>
    <row r="1" spans="1:21" ht="15.75" x14ac:dyDescent="0.2">
      <c r="A1" s="208" t="s">
        <v>131</v>
      </c>
      <c r="B1" s="209"/>
      <c r="E1" s="210"/>
      <c r="F1" s="211" t="s">
        <v>132</v>
      </c>
      <c r="U1" s="41"/>
    </row>
    <row r="2" spans="1:21" ht="15.75" x14ac:dyDescent="0.2">
      <c r="A2" s="212" t="s">
        <v>133</v>
      </c>
      <c r="B2" s="209"/>
      <c r="E2" s="210"/>
      <c r="F2" s="210" t="s">
        <v>134</v>
      </c>
      <c r="U2" s="41"/>
    </row>
    <row r="3" spans="1:21" ht="15.75" x14ac:dyDescent="0.2">
      <c r="A3" s="212"/>
      <c r="B3" s="209"/>
      <c r="E3" s="210"/>
      <c r="F3" s="210" t="s">
        <v>135</v>
      </c>
      <c r="U3" s="41"/>
    </row>
    <row r="4" spans="1:21" ht="15.75" x14ac:dyDescent="0.2">
      <c r="A4" s="212" t="s">
        <v>136</v>
      </c>
      <c r="B4" s="209"/>
      <c r="E4" s="210"/>
      <c r="F4" s="210" t="s">
        <v>137</v>
      </c>
      <c r="U4" s="41"/>
    </row>
    <row r="5" spans="1:21" ht="15.75" x14ac:dyDescent="0.2">
      <c r="A5" s="212" t="s">
        <v>138</v>
      </c>
      <c r="B5" s="209"/>
      <c r="E5" s="210"/>
      <c r="F5" s="210" t="s">
        <v>139</v>
      </c>
      <c r="U5" s="41"/>
    </row>
    <row r="6" spans="1:21" s="42" customFormat="1" ht="11.25" x14ac:dyDescent="0.2">
      <c r="A6" s="63"/>
      <c r="B6" s="63"/>
      <c r="C6" s="63"/>
      <c r="D6" s="63"/>
      <c r="E6" s="63"/>
      <c r="F6" s="84"/>
    </row>
    <row r="7" spans="1:21" s="43" customFormat="1" ht="11.25" customHeight="1" x14ac:dyDescent="0.25">
      <c r="A7" s="173"/>
      <c r="B7" s="173"/>
      <c r="C7" s="173"/>
      <c r="D7" s="173"/>
      <c r="E7" s="173"/>
      <c r="F7" s="173"/>
    </row>
    <row r="8" spans="1:21" s="44" customFormat="1" ht="37.5" customHeight="1" x14ac:dyDescent="0.25">
      <c r="A8" s="151" t="s">
        <v>124</v>
      </c>
      <c r="B8" s="151"/>
      <c r="C8" s="151"/>
      <c r="D8" s="151"/>
      <c r="E8" s="151"/>
      <c r="F8" s="151"/>
      <c r="H8" s="150" t="s">
        <v>113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</row>
    <row r="9" spans="1:21" s="46" customFormat="1" ht="13.5" customHeight="1" thickBot="1" x14ac:dyDescent="0.25">
      <c r="A9" s="45"/>
      <c r="B9" s="45"/>
      <c r="C9" s="45"/>
      <c r="D9" s="45"/>
      <c r="E9" s="45"/>
      <c r="F9" s="85"/>
      <c r="H9" s="105"/>
      <c r="I9" s="104">
        <v>2015</v>
      </c>
      <c r="J9" s="104">
        <v>2016</v>
      </c>
      <c r="K9" s="104">
        <v>2017</v>
      </c>
      <c r="L9" s="104">
        <v>2018</v>
      </c>
      <c r="M9" s="104">
        <v>2019</v>
      </c>
      <c r="N9" s="104">
        <v>2020</v>
      </c>
      <c r="O9" s="104">
        <v>2021</v>
      </c>
      <c r="P9" s="104">
        <v>2022</v>
      </c>
      <c r="Q9" s="104">
        <v>2023</v>
      </c>
      <c r="R9" s="104">
        <v>2024</v>
      </c>
      <c r="S9" s="104">
        <v>2025</v>
      </c>
      <c r="T9" s="104">
        <v>2026</v>
      </c>
    </row>
    <row r="10" spans="1:21" ht="45.75" customHeight="1" thickBot="1" x14ac:dyDescent="0.3">
      <c r="A10" s="87" t="s">
        <v>53</v>
      </c>
      <c r="B10" s="88" t="s">
        <v>54</v>
      </c>
      <c r="C10" s="88" t="s">
        <v>55</v>
      </c>
      <c r="D10" s="88" t="s">
        <v>84</v>
      </c>
      <c r="E10" s="88" t="s">
        <v>56</v>
      </c>
      <c r="F10" s="89" t="s">
        <v>85</v>
      </c>
      <c r="H10" s="103" t="s">
        <v>95</v>
      </c>
      <c r="I10" s="106">
        <v>1.143</v>
      </c>
      <c r="J10" s="106">
        <v>1.0629999999999999</v>
      </c>
      <c r="K10" s="106">
        <v>1.0369999999999999</v>
      </c>
      <c r="L10" s="106">
        <v>1.0489999999999999</v>
      </c>
      <c r="M10" s="106">
        <v>1.05</v>
      </c>
      <c r="N10" s="106">
        <v>1.044</v>
      </c>
      <c r="O10" s="106">
        <v>1.042</v>
      </c>
      <c r="P10" s="106">
        <v>1.0529999999999999</v>
      </c>
      <c r="Q10" s="106">
        <v>1.054</v>
      </c>
      <c r="R10" s="106">
        <v>1.054</v>
      </c>
      <c r="S10" s="106">
        <v>1.054</v>
      </c>
      <c r="T10" s="106">
        <v>1.054</v>
      </c>
    </row>
    <row r="11" spans="1:21" s="62" customFormat="1" ht="30.75" customHeight="1" x14ac:dyDescent="0.25">
      <c r="A11" s="91">
        <v>1</v>
      </c>
      <c r="B11" s="92" t="s">
        <v>114</v>
      </c>
      <c r="C11" s="93" t="s">
        <v>97</v>
      </c>
      <c r="D11" s="94">
        <v>264.5</v>
      </c>
      <c r="E11" s="95">
        <v>2.5000000000000001E-2</v>
      </c>
      <c r="F11" s="96">
        <f>D11*E11</f>
        <v>6.6125000000000007</v>
      </c>
      <c r="H11" s="103" t="s">
        <v>96</v>
      </c>
      <c r="I11" s="106">
        <v>1.143</v>
      </c>
      <c r="J11" s="106">
        <v>1.0629999999999999</v>
      </c>
      <c r="K11" s="106">
        <v>1.0369999999999999</v>
      </c>
      <c r="L11" s="106">
        <v>1.0489999999999999</v>
      </c>
      <c r="M11" s="106">
        <v>1.05</v>
      </c>
      <c r="N11" s="106">
        <v>1.044</v>
      </c>
      <c r="O11" s="106">
        <v>1.042</v>
      </c>
      <c r="P11" s="106">
        <v>1.0489999999999999</v>
      </c>
      <c r="Q11" s="106">
        <v>1.0489999999999999</v>
      </c>
      <c r="R11" s="106">
        <v>1.0489999999999999</v>
      </c>
      <c r="S11" s="106">
        <v>1.0469999999999999</v>
      </c>
      <c r="T11" s="106">
        <v>1.044</v>
      </c>
    </row>
    <row r="12" spans="1:21" s="47" customFormat="1" ht="13.5" customHeight="1" thickBot="1" x14ac:dyDescent="0.25">
      <c r="A12" s="154" t="s">
        <v>87</v>
      </c>
      <c r="B12" s="155"/>
      <c r="C12" s="155"/>
      <c r="D12" s="155"/>
      <c r="E12" s="155"/>
      <c r="F12" s="90">
        <f>SUM(F11:F11)</f>
        <v>6.6125000000000007</v>
      </c>
    </row>
    <row r="13" spans="1:21" s="62" customFormat="1" ht="12.75" x14ac:dyDescent="0.25">
      <c r="A13" s="156" t="s">
        <v>86</v>
      </c>
      <c r="B13" s="157"/>
      <c r="C13" s="157"/>
      <c r="D13" s="157"/>
      <c r="E13" s="157"/>
      <c r="F13" s="158"/>
    </row>
    <row r="14" spans="1:21" s="62" customFormat="1" ht="25.5" x14ac:dyDescent="0.25">
      <c r="A14" s="65"/>
      <c r="B14" s="64" t="s">
        <v>83</v>
      </c>
      <c r="C14" s="66" t="s">
        <v>82</v>
      </c>
      <c r="D14" s="67">
        <f>F12</f>
        <v>6.6125000000000007</v>
      </c>
      <c r="E14" s="82">
        <v>0.09</v>
      </c>
      <c r="F14" s="68">
        <f>D14*E14</f>
        <v>0.59512500000000002</v>
      </c>
    </row>
    <row r="15" spans="1:21" s="62" customFormat="1" ht="12.75" x14ac:dyDescent="0.25">
      <c r="A15" s="65"/>
      <c r="B15" s="64" t="s">
        <v>92</v>
      </c>
      <c r="C15" s="66" t="s">
        <v>107</v>
      </c>
      <c r="D15" s="67">
        <f>F12</f>
        <v>6.6125000000000007</v>
      </c>
      <c r="E15" s="82">
        <v>1.4999999999999999E-2</v>
      </c>
      <c r="F15" s="68">
        <f t="shared" ref="F15:F26" si="0">D15*E15</f>
        <v>9.9187500000000012E-2</v>
      </c>
    </row>
    <row r="16" spans="1:21" s="62" customFormat="1" ht="25.5" x14ac:dyDescent="0.25">
      <c r="A16" s="65"/>
      <c r="B16" s="64" t="s">
        <v>98</v>
      </c>
      <c r="C16" s="66" t="s">
        <v>107</v>
      </c>
      <c r="D16" s="67">
        <f>F12</f>
        <v>6.6125000000000007</v>
      </c>
      <c r="E16" s="82">
        <v>0</v>
      </c>
      <c r="F16" s="68">
        <f t="shared" si="0"/>
        <v>0</v>
      </c>
    </row>
    <row r="17" spans="1:6" s="62" customFormat="1" ht="12.75" x14ac:dyDescent="0.25">
      <c r="A17" s="65"/>
      <c r="B17" s="64" t="s">
        <v>93</v>
      </c>
      <c r="C17" s="66" t="s">
        <v>107</v>
      </c>
      <c r="D17" s="67">
        <f>F12</f>
        <v>6.6125000000000007</v>
      </c>
      <c r="E17" s="82">
        <v>7.4999999999999997E-2</v>
      </c>
      <c r="F17" s="68">
        <f t="shared" si="0"/>
        <v>0.49593750000000003</v>
      </c>
    </row>
    <row r="18" spans="1:6" s="62" customFormat="1" ht="12.75" x14ac:dyDescent="0.25">
      <c r="A18" s="65"/>
      <c r="B18" s="64" t="s">
        <v>57</v>
      </c>
      <c r="C18" s="66" t="s">
        <v>107</v>
      </c>
      <c r="D18" s="67">
        <f>F12</f>
        <v>6.6125000000000007</v>
      </c>
      <c r="E18" s="82">
        <v>0</v>
      </c>
      <c r="F18" s="68">
        <f t="shared" si="0"/>
        <v>0</v>
      </c>
    </row>
    <row r="19" spans="1:6" s="62" customFormat="1" ht="12.75" x14ac:dyDescent="0.25">
      <c r="A19" s="65"/>
      <c r="B19" s="64" t="s">
        <v>99</v>
      </c>
      <c r="C19" s="66" t="s">
        <v>107</v>
      </c>
      <c r="D19" s="67">
        <f>F12</f>
        <v>6.6125000000000007</v>
      </c>
      <c r="E19" s="82">
        <v>0.05</v>
      </c>
      <c r="F19" s="68">
        <f t="shared" si="0"/>
        <v>0.33062500000000006</v>
      </c>
    </row>
    <row r="20" spans="1:6" s="62" customFormat="1" ht="12.75" x14ac:dyDescent="0.25">
      <c r="A20" s="97"/>
      <c r="B20" s="98" t="s">
        <v>58</v>
      </c>
      <c r="C20" s="99" t="s">
        <v>107</v>
      </c>
      <c r="D20" s="100">
        <f>F12</f>
        <v>6.6125000000000007</v>
      </c>
      <c r="E20" s="101">
        <v>0.03</v>
      </c>
      <c r="F20" s="102">
        <f t="shared" si="0"/>
        <v>0.19837500000000002</v>
      </c>
    </row>
    <row r="21" spans="1:6" s="62" customFormat="1" ht="12.75" x14ac:dyDescent="0.25">
      <c r="A21" s="97"/>
      <c r="B21" s="98" t="s">
        <v>101</v>
      </c>
      <c r="C21" s="99" t="s">
        <v>106</v>
      </c>
      <c r="D21" s="100">
        <f>F12</f>
        <v>6.6125000000000007</v>
      </c>
      <c r="E21" s="101">
        <v>0</v>
      </c>
      <c r="F21" s="102">
        <f t="shared" si="0"/>
        <v>0</v>
      </c>
    </row>
    <row r="22" spans="1:6" s="62" customFormat="1" ht="12.75" x14ac:dyDescent="0.25">
      <c r="A22" s="97"/>
      <c r="B22" s="98" t="s">
        <v>102</v>
      </c>
      <c r="C22" s="99" t="s">
        <v>106</v>
      </c>
      <c r="D22" s="100">
        <f>F12</f>
        <v>6.6125000000000007</v>
      </c>
      <c r="E22" s="101">
        <v>0</v>
      </c>
      <c r="F22" s="102">
        <f t="shared" si="0"/>
        <v>0</v>
      </c>
    </row>
    <row r="23" spans="1:6" s="62" customFormat="1" ht="12.75" x14ac:dyDescent="0.25">
      <c r="A23" s="97"/>
      <c r="B23" s="98" t="s">
        <v>103</v>
      </c>
      <c r="C23" s="99" t="s">
        <v>106</v>
      </c>
      <c r="D23" s="100">
        <f>F12</f>
        <v>6.6125000000000007</v>
      </c>
      <c r="E23" s="101">
        <v>0</v>
      </c>
      <c r="F23" s="102">
        <f t="shared" si="0"/>
        <v>0</v>
      </c>
    </row>
    <row r="24" spans="1:6" s="62" customFormat="1" ht="12.75" x14ac:dyDescent="0.25">
      <c r="A24" s="97"/>
      <c r="B24" s="98" t="s">
        <v>104</v>
      </c>
      <c r="C24" s="99" t="s">
        <v>106</v>
      </c>
      <c r="D24" s="100">
        <f>F12</f>
        <v>6.6125000000000007</v>
      </c>
      <c r="E24" s="101">
        <v>0</v>
      </c>
      <c r="F24" s="102">
        <f t="shared" si="0"/>
        <v>0</v>
      </c>
    </row>
    <row r="25" spans="1:6" s="62" customFormat="1" ht="12.75" x14ac:dyDescent="0.25">
      <c r="A25" s="97"/>
      <c r="B25" s="98" t="s">
        <v>105</v>
      </c>
      <c r="C25" s="99" t="s">
        <v>106</v>
      </c>
      <c r="D25" s="100">
        <f>F12</f>
        <v>6.6125000000000007</v>
      </c>
      <c r="E25" s="101">
        <v>0</v>
      </c>
      <c r="F25" s="102">
        <f t="shared" si="0"/>
        <v>0</v>
      </c>
    </row>
    <row r="26" spans="1:6" s="62" customFormat="1" ht="39" thickBot="1" x14ac:dyDescent="0.3">
      <c r="A26" s="72"/>
      <c r="B26" s="73" t="s">
        <v>100</v>
      </c>
      <c r="C26" s="74" t="s">
        <v>106</v>
      </c>
      <c r="D26" s="75">
        <f>F12</f>
        <v>6.6125000000000007</v>
      </c>
      <c r="E26" s="83">
        <v>0</v>
      </c>
      <c r="F26" s="76">
        <f t="shared" si="0"/>
        <v>0</v>
      </c>
    </row>
    <row r="27" spans="1:6" s="47" customFormat="1" ht="13.5" customHeight="1" thickBot="1" x14ac:dyDescent="0.25">
      <c r="A27" s="159" t="s">
        <v>87</v>
      </c>
      <c r="B27" s="160"/>
      <c r="C27" s="160"/>
      <c r="D27" s="160"/>
      <c r="E27" s="160"/>
      <c r="F27" s="77">
        <f>SUM(F14:F26,F12)</f>
        <v>8.3317500000000013</v>
      </c>
    </row>
    <row r="28" spans="1:6" s="47" customFormat="1" ht="13.5" customHeight="1" thickBot="1" x14ac:dyDescent="0.25">
      <c r="A28" s="161" t="s">
        <v>91</v>
      </c>
      <c r="B28" s="162"/>
      <c r="C28" s="162"/>
      <c r="D28" s="162"/>
      <c r="E28" s="162"/>
      <c r="F28" s="163"/>
    </row>
    <row r="29" spans="1:6" s="47" customFormat="1" ht="13.5" customHeight="1" x14ac:dyDescent="0.2">
      <c r="A29" s="184" t="s">
        <v>88</v>
      </c>
      <c r="B29" s="185"/>
      <c r="C29" s="185"/>
      <c r="D29" s="185"/>
      <c r="E29" s="80">
        <v>0.8</v>
      </c>
      <c r="F29" s="71">
        <f>F27*E29</f>
        <v>6.6654000000000018</v>
      </c>
    </row>
    <row r="30" spans="1:6" s="47" customFormat="1" ht="13.5" customHeight="1" x14ac:dyDescent="0.2">
      <c r="A30" s="152" t="s">
        <v>89</v>
      </c>
      <c r="B30" s="153"/>
      <c r="C30" s="153"/>
      <c r="D30" s="153"/>
      <c r="E30" s="81">
        <v>0.04</v>
      </c>
      <c r="F30" s="69">
        <f>F27*E30</f>
        <v>0.33327000000000007</v>
      </c>
    </row>
    <row r="31" spans="1:6" s="47" customFormat="1" ht="13.5" customHeight="1" x14ac:dyDescent="0.2">
      <c r="A31" s="152" t="s">
        <v>90</v>
      </c>
      <c r="B31" s="153"/>
      <c r="C31" s="153"/>
      <c r="D31" s="153"/>
      <c r="E31" s="81">
        <v>0</v>
      </c>
      <c r="F31" s="69">
        <f>F27*E31</f>
        <v>0</v>
      </c>
    </row>
    <row r="32" spans="1:6" s="47" customFormat="1" ht="13.5" customHeight="1" thickBot="1" x14ac:dyDescent="0.25">
      <c r="A32" s="152" t="s">
        <v>94</v>
      </c>
      <c r="B32" s="153"/>
      <c r="C32" s="153"/>
      <c r="D32" s="153"/>
      <c r="E32" s="81">
        <v>0.16</v>
      </c>
      <c r="F32" s="69">
        <f>F27*E32</f>
        <v>1.3330800000000003</v>
      </c>
    </row>
    <row r="33" spans="1:7" s="47" customFormat="1" ht="13.5" customHeight="1" thickBot="1" x14ac:dyDescent="0.25">
      <c r="A33" s="186" t="s">
        <v>120</v>
      </c>
      <c r="B33" s="187"/>
      <c r="C33" s="187"/>
      <c r="D33" s="187"/>
      <c r="E33" s="187"/>
      <c r="F33" s="188"/>
    </row>
    <row r="34" spans="1:7" s="47" customFormat="1" ht="13.5" customHeight="1" x14ac:dyDescent="0.2">
      <c r="A34" s="180" t="s">
        <v>88</v>
      </c>
      <c r="B34" s="181"/>
      <c r="C34" s="181"/>
      <c r="D34" s="182"/>
      <c r="E34" s="78">
        <v>7.2</v>
      </c>
      <c r="F34" s="108">
        <f>F29*E34</f>
        <v>47.990880000000011</v>
      </c>
    </row>
    <row r="35" spans="1:7" s="47" customFormat="1" ht="13.5" customHeight="1" x14ac:dyDescent="0.2">
      <c r="A35" s="174" t="s">
        <v>89</v>
      </c>
      <c r="B35" s="175"/>
      <c r="C35" s="175"/>
      <c r="D35" s="176"/>
      <c r="E35" s="70">
        <v>4.8099999999999996</v>
      </c>
      <c r="F35" s="109">
        <f>F30*E35</f>
        <v>1.6030287000000001</v>
      </c>
    </row>
    <row r="36" spans="1:7" s="47" customFormat="1" ht="13.5" customHeight="1" x14ac:dyDescent="0.2">
      <c r="A36" s="174" t="s">
        <v>90</v>
      </c>
      <c r="B36" s="175"/>
      <c r="C36" s="175"/>
      <c r="D36" s="176"/>
      <c r="E36" s="70">
        <v>2.93</v>
      </c>
      <c r="F36" s="109">
        <f>F31*E36</f>
        <v>0</v>
      </c>
    </row>
    <row r="37" spans="1:7" s="47" customFormat="1" ht="13.5" customHeight="1" thickBot="1" x14ac:dyDescent="0.25">
      <c r="A37" s="170" t="s">
        <v>108</v>
      </c>
      <c r="B37" s="171"/>
      <c r="C37" s="171"/>
      <c r="D37" s="172"/>
      <c r="E37" s="110">
        <v>9.5</v>
      </c>
      <c r="F37" s="111">
        <f>F32*E37</f>
        <v>12.664260000000002</v>
      </c>
    </row>
    <row r="38" spans="1:7" s="47" customFormat="1" ht="13.5" customHeight="1" thickBot="1" x14ac:dyDescent="0.25">
      <c r="A38" s="189" t="s">
        <v>123</v>
      </c>
      <c r="B38" s="190"/>
      <c r="C38" s="190"/>
      <c r="D38" s="190"/>
      <c r="E38" s="191"/>
      <c r="F38" s="112">
        <f>SUM(F34:F37)</f>
        <v>62.258168700000013</v>
      </c>
    </row>
    <row r="39" spans="1:7" s="79" customFormat="1" ht="13.5" customHeight="1" x14ac:dyDescent="0.2">
      <c r="A39" s="91"/>
      <c r="B39" s="92" t="s">
        <v>109</v>
      </c>
      <c r="C39" s="93" t="str">
        <f>C15</f>
        <v>п. 2.7</v>
      </c>
      <c r="D39" s="113" t="s">
        <v>111</v>
      </c>
      <c r="E39" s="114">
        <v>7.4999999999999997E-2</v>
      </c>
      <c r="F39" s="96">
        <f>F38*E39</f>
        <v>4.6693626525000012</v>
      </c>
    </row>
    <row r="40" spans="1:7" s="47" customFormat="1" ht="42" customHeight="1" thickBot="1" x14ac:dyDescent="0.25">
      <c r="A40" s="72"/>
      <c r="B40" s="73" t="s">
        <v>112</v>
      </c>
      <c r="C40" s="74" t="s">
        <v>121</v>
      </c>
      <c r="D40" s="115" t="s">
        <v>122</v>
      </c>
      <c r="E40" s="83">
        <v>0.04</v>
      </c>
      <c r="F40" s="76">
        <f>F38*E40</f>
        <v>2.4903267480000006</v>
      </c>
    </row>
    <row r="41" spans="1:7" s="47" customFormat="1" ht="27" customHeight="1" thickBot="1" x14ac:dyDescent="0.25">
      <c r="A41" s="186" t="s">
        <v>115</v>
      </c>
      <c r="B41" s="187"/>
      <c r="C41" s="187"/>
      <c r="D41" s="187"/>
      <c r="E41" s="187"/>
      <c r="F41" s="188"/>
    </row>
    <row r="42" spans="1:7" s="47" customFormat="1" ht="27" customHeight="1" x14ac:dyDescent="0.2">
      <c r="A42" s="180" t="s">
        <v>88</v>
      </c>
      <c r="B42" s="181"/>
      <c r="C42" s="181"/>
      <c r="D42" s="182"/>
      <c r="E42" s="80">
        <v>1.036</v>
      </c>
      <c r="F42" s="71">
        <f>F34*E42</f>
        <v>49.718551680000012</v>
      </c>
    </row>
    <row r="43" spans="1:7" s="47" customFormat="1" ht="13.5" customHeight="1" x14ac:dyDescent="0.2">
      <c r="A43" s="174" t="s">
        <v>89</v>
      </c>
      <c r="B43" s="175"/>
      <c r="C43" s="175"/>
      <c r="D43" s="176"/>
      <c r="E43" s="81">
        <v>1.036</v>
      </c>
      <c r="F43" s="69">
        <f>F35*E43</f>
        <v>1.6607377332000002</v>
      </c>
    </row>
    <row r="44" spans="1:7" s="47" customFormat="1" ht="13.5" customHeight="1" x14ac:dyDescent="0.2">
      <c r="A44" s="174" t="s">
        <v>90</v>
      </c>
      <c r="B44" s="175"/>
      <c r="C44" s="175"/>
      <c r="D44" s="176"/>
      <c r="E44" s="81">
        <v>1.036</v>
      </c>
      <c r="F44" s="69">
        <f>F36*E44</f>
        <v>0</v>
      </c>
      <c r="G44" s="183" t="s">
        <v>116</v>
      </c>
    </row>
    <row r="45" spans="1:7" s="47" customFormat="1" ht="13.5" customHeight="1" x14ac:dyDescent="0.2">
      <c r="A45" s="174" t="s">
        <v>94</v>
      </c>
      <c r="B45" s="175"/>
      <c r="C45" s="175"/>
      <c r="D45" s="176"/>
      <c r="E45" s="81">
        <v>1.036</v>
      </c>
      <c r="F45" s="69">
        <f>(F37-F39)*E45</f>
        <v>8.2827136520100009</v>
      </c>
      <c r="G45" s="183"/>
    </row>
    <row r="46" spans="1:7" s="47" customFormat="1" ht="13.5" customHeight="1" thickBot="1" x14ac:dyDescent="0.25">
      <c r="A46" s="177" t="s">
        <v>4</v>
      </c>
      <c r="B46" s="178"/>
      <c r="C46" s="178"/>
      <c r="D46" s="179"/>
      <c r="E46" s="116">
        <v>1.036</v>
      </c>
      <c r="F46" s="117">
        <f>F39*E46</f>
        <v>4.8374597079900017</v>
      </c>
      <c r="G46" s="183"/>
    </row>
    <row r="47" spans="1:7" s="47" customFormat="1" ht="13.5" customHeight="1" thickBot="1" x14ac:dyDescent="0.25">
      <c r="A47" s="204" t="s">
        <v>117</v>
      </c>
      <c r="B47" s="205"/>
      <c r="C47" s="205"/>
      <c r="D47" s="205"/>
      <c r="E47" s="206"/>
      <c r="F47" s="207">
        <f>SUM(F42:F46)</f>
        <v>64.499462773200023</v>
      </c>
      <c r="G47" s="183"/>
    </row>
    <row r="48" spans="1:7" s="47" customFormat="1" ht="26.25" customHeight="1" thickBot="1" x14ac:dyDescent="0.25">
      <c r="A48" s="164" t="s">
        <v>78</v>
      </c>
      <c r="B48" s="165"/>
      <c r="C48" s="165"/>
      <c r="D48" s="165"/>
      <c r="E48" s="166"/>
      <c r="F48" s="118">
        <f>F47*0.2</f>
        <v>12.899892554640005</v>
      </c>
      <c r="G48" s="107" t="s">
        <v>118</v>
      </c>
    </row>
    <row r="49" spans="1:7" s="47" customFormat="1" ht="13.5" customHeight="1" thickBot="1" x14ac:dyDescent="0.25">
      <c r="A49" s="200" t="s">
        <v>119</v>
      </c>
      <c r="B49" s="201"/>
      <c r="C49" s="201"/>
      <c r="D49" s="201"/>
      <c r="E49" s="202"/>
      <c r="F49" s="203">
        <f>SUM(F47:F48)</f>
        <v>77.399355327840027</v>
      </c>
    </row>
    <row r="50" spans="1:7" s="48" customFormat="1" ht="13.5" customHeight="1" x14ac:dyDescent="0.2">
      <c r="A50" s="91"/>
      <c r="B50" s="92" t="s">
        <v>109</v>
      </c>
      <c r="C50" s="93" t="s">
        <v>110</v>
      </c>
      <c r="D50" s="113" t="s">
        <v>111</v>
      </c>
      <c r="E50" s="114">
        <v>7.4999999999999997E-2</v>
      </c>
      <c r="F50" s="96">
        <f>F49*E50</f>
        <v>5.804951649588002</v>
      </c>
      <c r="G50" s="47"/>
    </row>
    <row r="51" spans="1:7" s="48" customFormat="1" ht="45" customHeight="1" thickBot="1" x14ac:dyDescent="0.25">
      <c r="A51" s="72"/>
      <c r="B51" s="73" t="s">
        <v>112</v>
      </c>
      <c r="C51" s="74" t="s">
        <v>121</v>
      </c>
      <c r="D51" s="115" t="s">
        <v>122</v>
      </c>
      <c r="E51" s="83">
        <v>0.04</v>
      </c>
      <c r="F51" s="76">
        <f>F49*E51</f>
        <v>3.095974213113601</v>
      </c>
      <c r="G51" s="47"/>
    </row>
    <row r="52" spans="1:7" s="49" customFormat="1" ht="13.5" customHeight="1" thickBot="1" x14ac:dyDescent="0.25">
      <c r="A52" s="200" t="s">
        <v>125</v>
      </c>
      <c r="B52" s="201"/>
      <c r="C52" s="201"/>
      <c r="D52" s="201"/>
      <c r="E52" s="202"/>
      <c r="F52" s="203">
        <f>F49-F51</f>
        <v>74.30338111472642</v>
      </c>
    </row>
    <row r="53" spans="1:7" s="49" customFormat="1" ht="13.5" customHeight="1" thickBot="1" x14ac:dyDescent="0.25">
      <c r="A53" s="200" t="s">
        <v>126</v>
      </c>
      <c r="B53" s="201"/>
      <c r="C53" s="201"/>
      <c r="D53" s="201"/>
      <c r="E53" s="202"/>
      <c r="F53" s="203">
        <f>F52/1.2</f>
        <v>61.919484262272022</v>
      </c>
    </row>
    <row r="54" spans="1:7" s="49" customFormat="1" ht="13.5" customHeight="1" thickBot="1" x14ac:dyDescent="0.25">
      <c r="A54" s="167" t="s">
        <v>127</v>
      </c>
      <c r="B54" s="168"/>
      <c r="C54" s="168"/>
      <c r="D54" s="168"/>
      <c r="E54" s="169"/>
      <c r="F54" s="192">
        <f>F53/1000</f>
        <v>6.191948426227202E-2</v>
      </c>
    </row>
    <row r="55" spans="1:7" ht="15.75" x14ac:dyDescent="0.25">
      <c r="A55" s="193"/>
      <c r="B55" s="193"/>
      <c r="C55" s="193"/>
      <c r="D55" s="193"/>
      <c r="E55" s="193"/>
      <c r="F55" s="194"/>
    </row>
    <row r="56" spans="1:7" ht="15.75" x14ac:dyDescent="0.25">
      <c r="A56" s="195" t="s">
        <v>128</v>
      </c>
      <c r="B56" s="195"/>
      <c r="C56" s="195"/>
      <c r="D56" s="195"/>
      <c r="E56" s="196"/>
      <c r="F56" s="196"/>
    </row>
    <row r="57" spans="1:7" s="49" customFormat="1" ht="13.5" customHeight="1" x14ac:dyDescent="0.25">
      <c r="A57" s="41"/>
      <c r="B57" s="50"/>
      <c r="C57" s="50"/>
      <c r="D57" s="50"/>
      <c r="E57" s="50"/>
      <c r="F57" s="86"/>
    </row>
    <row r="58" spans="1:7" ht="15.75" x14ac:dyDescent="0.25">
      <c r="A58" s="197" t="s">
        <v>129</v>
      </c>
      <c r="B58" s="197"/>
      <c r="C58" s="197"/>
      <c r="D58" s="198"/>
      <c r="E58" s="198"/>
      <c r="F58" s="198"/>
    </row>
    <row r="59" spans="1:7" ht="15.75" x14ac:dyDescent="0.25">
      <c r="A59" s="199"/>
      <c r="B59" s="199"/>
      <c r="C59" s="199"/>
      <c r="D59" s="195"/>
      <c r="E59" s="196"/>
      <c r="F59" s="196"/>
    </row>
    <row r="60" spans="1:7" ht="15.75" x14ac:dyDescent="0.25">
      <c r="A60" s="197" t="s">
        <v>130</v>
      </c>
      <c r="B60" s="197"/>
      <c r="C60" s="197"/>
      <c r="D60" s="195"/>
      <c r="E60" s="196"/>
      <c r="F60" s="196"/>
    </row>
  </sheetData>
  <mergeCells count="32">
    <mergeCell ref="A52:E52"/>
    <mergeCell ref="A53:E53"/>
    <mergeCell ref="A54:E54"/>
    <mergeCell ref="A58:C58"/>
    <mergeCell ref="A60:C60"/>
    <mergeCell ref="G44:G47"/>
    <mergeCell ref="A47:E47"/>
    <mergeCell ref="A29:D29"/>
    <mergeCell ref="A33:F33"/>
    <mergeCell ref="A34:D34"/>
    <mergeCell ref="A38:E38"/>
    <mergeCell ref="A41:F41"/>
    <mergeCell ref="A48:E48"/>
    <mergeCell ref="A49:E49"/>
    <mergeCell ref="A37:D37"/>
    <mergeCell ref="A7:F7"/>
    <mergeCell ref="A45:D45"/>
    <mergeCell ref="A46:D46"/>
    <mergeCell ref="A44:D44"/>
    <mergeCell ref="A43:D43"/>
    <mergeCell ref="A35:D35"/>
    <mergeCell ref="A36:D36"/>
    <mergeCell ref="A42:D42"/>
    <mergeCell ref="H8:T8"/>
    <mergeCell ref="A8:F8"/>
    <mergeCell ref="A30:D30"/>
    <mergeCell ref="A31:D31"/>
    <mergeCell ref="A32:D32"/>
    <mergeCell ref="A12:E12"/>
    <mergeCell ref="A13:F13"/>
    <mergeCell ref="A27:E27"/>
    <mergeCell ref="A28:F28"/>
  </mergeCells>
  <pageMargins left="0.70866141732283472" right="0.70866141732283472" top="0.74803149606299213" bottom="0.74803149606299213" header="0.31496062992125984" footer="0.31496062992125984"/>
  <pageSetup paperSize="9" scale="74" firstPageNumber="2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Дзюман Лидия Викторовна</cp:lastModifiedBy>
  <cp:lastPrinted>2020-06-30T02:13:56Z</cp:lastPrinted>
  <dcterms:created xsi:type="dcterms:W3CDTF">2016-12-11T23:43:31Z</dcterms:created>
  <dcterms:modified xsi:type="dcterms:W3CDTF">2020-06-30T02:14:07Z</dcterms:modified>
</cp:coreProperties>
</file>